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25" windowWidth="13155" windowHeight="8205" activeTab="1"/>
  </bookViews>
  <sheets>
    <sheet name=" доходы" sheetId="2" r:id="rId1"/>
    <sheet name=" расходы " sheetId="3" r:id="rId2"/>
  </sheets>
  <definedNames>
    <definedName name="_xlnm.Print_Area" localSheetId="1">' расходы '!$A$1:$F$16</definedName>
  </definedNames>
  <calcPr calcId="125725"/>
</workbook>
</file>

<file path=xl/calcChain.xml><?xml version="1.0" encoding="utf-8"?>
<calcChain xmlns="http://schemas.openxmlformats.org/spreadsheetml/2006/main">
  <c r="T15" i="3"/>
  <c r="E15" s="1"/>
  <c r="E5"/>
  <c r="E6"/>
  <c r="E7"/>
  <c r="E9"/>
  <c r="E10"/>
  <c r="E11"/>
  <c r="E12"/>
  <c r="E13"/>
  <c r="E14"/>
  <c r="T8" l="1"/>
  <c r="E8" s="1"/>
  <c r="T4"/>
  <c r="E4" s="1"/>
  <c r="T5" l="1"/>
  <c r="T6"/>
  <c r="T7"/>
  <c r="D22" i="2" l="1"/>
  <c r="D4"/>
  <c r="D5"/>
  <c r="E18" l="1"/>
  <c r="E5" l="1"/>
  <c r="D33"/>
  <c r="C4"/>
  <c r="E6"/>
  <c r="E16" i="3"/>
  <c r="C22" i="2"/>
  <c r="D24"/>
  <c r="E4" l="1"/>
  <c r="E20"/>
  <c r="B5"/>
  <c r="F8" i="3"/>
  <c r="F4"/>
  <c r="F9"/>
  <c r="F10"/>
  <c r="F11"/>
  <c r="F12"/>
  <c r="F13"/>
  <c r="F14"/>
  <c r="F15"/>
  <c r="D16" l="1"/>
  <c r="C16"/>
  <c r="E10" i="2" l="1"/>
  <c r="D25"/>
  <c r="E14"/>
  <c r="E13"/>
  <c r="E11"/>
  <c r="C25"/>
  <c r="C24" s="1"/>
  <c r="C5"/>
  <c r="B25" l="1"/>
  <c r="B24" l="1"/>
  <c r="B22" s="1"/>
  <c r="F5" i="3"/>
  <c r="F6"/>
  <c r="F7"/>
  <c r="E7" i="2"/>
  <c r="E8"/>
  <c r="E9"/>
  <c r="E12"/>
  <c r="E15"/>
  <c r="E16"/>
  <c r="E17"/>
  <c r="E19"/>
  <c r="E25"/>
  <c r="E26"/>
  <c r="E27"/>
  <c r="E28"/>
  <c r="E29"/>
  <c r="E30"/>
  <c r="B4" l="1"/>
  <c r="E22"/>
  <c r="E24"/>
  <c r="F16" i="3"/>
</calcChain>
</file>

<file path=xl/sharedStrings.xml><?xml version="1.0" encoding="utf-8"?>
<sst xmlns="http://schemas.openxmlformats.org/spreadsheetml/2006/main" count="74" uniqueCount="68">
  <si>
    <t>ПРОЧИЕ БЕЗВОЗМЕЗДНЫЕ ПОСТУПЛЕНИЯ</t>
  </si>
  <si>
    <t>БЕЗВОЗМЕЗДНЫЕ ПОСТУПЛЕНИЯ ОТ НЕГОСУДАРСТВЕННЫХ ОРГАНИЗАЦИЙ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</si>
  <si>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</si>
  <si>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</si>
  <si>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</si>
  <si>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</si>
  <si>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</si>
  <si>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</t>
  </si>
  <si>
    <t>ГОСУДАРСТВЕННАЯ ПОШЛИНА</t>
  </si>
  <si>
    <t>Единый сельскохозяйственный налог</t>
  </si>
  <si>
    <t>Налог, взимаемый в связи с применением упрощенной системы налогообложения</t>
  </si>
  <si>
    <t>Налог на доходы физических лиц</t>
  </si>
  <si>
    <t>НАЛОГОВЫЕ И НЕНАЛОГОВЫЕ ДОХОДЫ</t>
  </si>
  <si>
    <t>Дотации бюджетам бюджетной системы Российской Федерации, в том числе</t>
  </si>
  <si>
    <t>на выравнивание бюджетной обеспеченности</t>
  </si>
  <si>
    <t>Акцизы по подакцизным товарам (продукции), производимым на территории РФ, в т.ч.:</t>
  </si>
  <si>
    <t>доходы от уплаты акцизов на нефтепродукты</t>
  </si>
  <si>
    <t>ИТОГО ДОХОДОВ</t>
  </si>
  <si>
    <t xml:space="preserve">на поддержку мер по обеспечению сбалансированности </t>
  </si>
  <si>
    <t>Налог, взимаемый в связи с применением патентной системы налогообложения</t>
  </si>
  <si>
    <t>ДОХОДЫ ОТ ИСПОЛЬЗОВАНИЯ ИМУЩЕСТВА, НАХОДЯЩЕГОСЯ В ГОСУДАРСТВЕННОЙ И МУНИЦИПАЛЬНОЙ СОБСТВЕННОСТ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</si>
  <si>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</si>
  <si>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</si>
  <si>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</si>
  <si>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ВОЗВРАТ ОСТАТКОВ СУБСИДИЙ, СУБВЕНЦИЙ И ИНЫХ МЕЖБЮДЖЕТНЫХ ТРАНСФЕРТОВ, ИМЕЮЩИХ ЦЕЛЕВОЕ НАЗНАЧЕНИЕ, ПРОШЛЫХ ЛЕТ</t>
  </si>
  <si>
    <t>БЕЗВОЗМЕЗДНЫЕ ПОСТУПЛЕНИЯ ОТ НЕРЕЗИДЕНТОВ</t>
  </si>
  <si>
    <t>х</t>
  </si>
  <si>
    <t xml:space="preserve">    ОБЩЕГОСУДАРСТВЕННЫЕ ВОПРОСЫ</t>
  </si>
  <si>
    <t>0100</t>
  </si>
  <si>
    <t xml:space="preserve">    НАЦИОНАЛЬНАЯ ОБОРОНА</t>
  </si>
  <si>
    <t>0200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</si>
  <si>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</si>
  <si>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</si>
  <si>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</si>
  <si>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</si>
  <si>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ЖИЛИЩНО-КОММУНАЛЬНОЕ ХОЗЯЙСТВО</t>
  </si>
  <si>
    <t>0500</t>
  </si>
  <si>
    <t xml:space="preserve">    ОБРАЗОВАНИЕ</t>
  </si>
  <si>
    <t>0700</t>
  </si>
  <si>
    <t xml:space="preserve">    КУЛЬТУРА, КИНЕМАТОГРАФИЯ</t>
  </si>
  <si>
    <t>0800</t>
  </si>
  <si>
    <t xml:space="preserve">    СОЦИАЛЬНАЯ ПОЛИТИКА</t>
  </si>
  <si>
    <t>1000</t>
  </si>
  <si>
    <t xml:space="preserve">    ФИЗИЧЕСКАЯ КУЛЬТУРА И СПОРТ</t>
  </si>
  <si>
    <t>1100</t>
  </si>
  <si>
    <t>СРЕДСТВА МАССОВОЙ ИНФОРМАЦИИ</t>
  </si>
  <si>
    <t>1200</t>
  </si>
  <si>
    <t xml:space="preserve">  ОБСЛУЖИВАНИЕ ГОСУДАРСТВЕННОГО И МУНИЦИПАЛЬНОГО  ДОЛГА</t>
  </si>
  <si>
    <t>1300</t>
  </si>
  <si>
    <t>Всего расходов</t>
  </si>
  <si>
    <t>раздел подраздел</t>
  </si>
  <si>
    <t>Наименование</t>
  </si>
  <si>
    <t xml:space="preserve">Наименование </t>
  </si>
  <si>
    <t>Налог на имущество физических лиц</t>
  </si>
  <si>
    <t>Земельный налог</t>
  </si>
  <si>
    <t>Единый налог на вменный доход для отдельных видов деятельности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</si>
  <si>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</si>
  <si>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   ОХРАНА ОКРУЖАЮЩЕЙ СРЕДЫ</t>
  </si>
  <si>
    <t>0600</t>
  </si>
  <si>
    <t>Ожидаемое исполнение бюджета муниципального образования Печорский муниципальный округ                                                                                                    по расходам за 2025 год</t>
  </si>
  <si>
    <t>Ожидаемое исполнение бюджета муниципального образования Печорский муниципальный округ                                                                                                   по доходам за 2025 год</t>
  </si>
  <si>
    <t>Утверждено на 2025 год          (по состоянию на 01.11.2025 года)</t>
  </si>
  <si>
    <t>Исполнено на 01.11.2025</t>
  </si>
  <si>
    <t>ожидаемое исполнение  за 2025 год</t>
  </si>
  <si>
    <t>Оценка ожидаемого исполнения  за 2025 год, %</t>
  </si>
  <si>
    <t>Доходы от оказания платных (работ) и компенсации затрат государства</t>
  </si>
  <si>
    <t xml:space="preserve"> </t>
  </si>
  <si>
    <t>неизвест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</si>
</sst>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"/>
  </numFmts>
  <fonts count="2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indexed="64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4"/>
      <name val="Times New Roman"/>
      <family val="1"/>
      <charset val="204"/>
    </font>
    <font>
      <sz val="14"/>
      <color theme="1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 Cyr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 Cyr"/>
      <family val="1"/>
      <charset val="204"/>
    </font>
    <font>
      <sz val="14"/>
      <color indexed="8"/>
      <name val="Times New Roman Cyr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1">
    <xf numFmtId="0" fontId="0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2" borderId="0"/>
    <xf numFmtId="0" fontId="4" fillId="0" borderId="0">
      <alignment horizontal="left" vertical="top" wrapText="1"/>
    </xf>
    <xf numFmtId="0" fontId="4" fillId="0" borderId="0"/>
    <xf numFmtId="0" fontId="5" fillId="0" borderId="0">
      <alignment horizontal="center" wrapText="1"/>
    </xf>
    <xf numFmtId="0" fontId="5" fillId="0" borderId="0">
      <alignment horizontal="center"/>
    </xf>
    <xf numFmtId="0" fontId="4" fillId="0" borderId="0">
      <alignment wrapText="1"/>
    </xf>
    <xf numFmtId="0" fontId="4" fillId="0" borderId="0">
      <alignment horizontal="right"/>
    </xf>
    <xf numFmtId="0" fontId="4" fillId="2" borderId="3"/>
    <xf numFmtId="0" fontId="4" fillId="0" borderId="4">
      <alignment horizontal="center" vertical="center" wrapText="1"/>
    </xf>
    <xf numFmtId="0" fontId="4" fillId="0" borderId="5"/>
    <xf numFmtId="0" fontId="4" fillId="0" borderId="4">
      <alignment horizontal="center" vertical="center" shrinkToFit="1"/>
    </xf>
    <xf numFmtId="0" fontId="4" fillId="2" borderId="6"/>
    <xf numFmtId="0" fontId="6" fillId="0" borderId="4">
      <alignment horizontal="left"/>
    </xf>
    <xf numFmtId="4" fontId="6" fillId="3" borderId="4">
      <alignment horizontal="right" vertical="top" shrinkToFit="1"/>
    </xf>
    <xf numFmtId="0" fontId="4" fillId="2" borderId="7"/>
    <xf numFmtId="0" fontId="4" fillId="0" borderId="6"/>
    <xf numFmtId="0" fontId="4" fillId="0" borderId="0">
      <alignment horizontal="left" wrapText="1"/>
    </xf>
    <xf numFmtId="49" fontId="4" fillId="0" borderId="4">
      <alignment horizontal="left" vertical="top" wrapText="1"/>
    </xf>
    <xf numFmtId="4" fontId="4" fillId="4" borderId="4">
      <alignment horizontal="right" vertical="top" shrinkToFit="1"/>
    </xf>
    <xf numFmtId="0" fontId="4" fillId="2" borderId="7">
      <alignment horizontal="center"/>
    </xf>
    <xf numFmtId="0" fontId="4" fillId="2" borderId="0">
      <alignment horizontal="center"/>
    </xf>
    <xf numFmtId="4" fontId="4" fillId="0" borderId="4">
      <alignment horizontal="right" vertical="top" shrinkToFit="1"/>
    </xf>
    <xf numFmtId="49" fontId="6" fillId="0" borderId="4">
      <alignment horizontal="left" vertical="top" wrapText="1"/>
    </xf>
    <xf numFmtId="0" fontId="4" fillId="2" borderId="0">
      <alignment horizontal="left"/>
    </xf>
    <xf numFmtId="4" fontId="4" fillId="0" borderId="5">
      <alignment horizontal="right" shrinkToFit="1"/>
    </xf>
    <xf numFmtId="4" fontId="4" fillId="0" borderId="0">
      <alignment horizontal="right" shrinkToFit="1"/>
    </xf>
    <xf numFmtId="0" fontId="4" fillId="2" borderId="6">
      <alignment horizontal="center"/>
    </xf>
    <xf numFmtId="0" fontId="7" fillId="0" borderId="0">
      <alignment vertical="top" wrapText="1"/>
    </xf>
    <xf numFmtId="0" fontId="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2" fillId="0" borderId="0"/>
    <xf numFmtId="0" fontId="11" fillId="0" borderId="0"/>
    <xf numFmtId="0" fontId="1" fillId="0" borderId="0"/>
    <xf numFmtId="0" fontId="7" fillId="0" borderId="0">
      <alignment vertical="top" wrapText="1"/>
    </xf>
    <xf numFmtId="0" fontId="13" fillId="0" borderId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4">
      <alignment horizontal="center" vertical="center" wrapText="1"/>
    </xf>
    <xf numFmtId="0" fontId="1" fillId="0" borderId="0"/>
    <xf numFmtId="0" fontId="15" fillId="0" borderId="4">
      <alignment horizontal="center" vertical="center" wrapText="1"/>
    </xf>
    <xf numFmtId="10" fontId="17" fillId="4" borderId="4">
      <alignment horizontal="right" vertical="top" shrinkToFit="1"/>
    </xf>
    <xf numFmtId="4" fontId="17" fillId="4" borderId="4">
      <alignment horizontal="right" vertical="top" shrinkToFit="1"/>
    </xf>
    <xf numFmtId="0" fontId="15" fillId="2" borderId="0">
      <alignment horizontal="center"/>
    </xf>
    <xf numFmtId="0" fontId="15" fillId="0" borderId="0">
      <alignment vertical="top"/>
    </xf>
    <xf numFmtId="0" fontId="15" fillId="2" borderId="0">
      <alignment shrinkToFit="1"/>
    </xf>
    <xf numFmtId="1" fontId="15" fillId="0" borderId="4">
      <alignment horizontal="left" vertical="top" wrapText="1" indent="2"/>
    </xf>
    <xf numFmtId="0" fontId="15" fillId="2" borderId="0"/>
    <xf numFmtId="0" fontId="15" fillId="0" borderId="0"/>
    <xf numFmtId="0" fontId="15" fillId="0" borderId="0"/>
    <xf numFmtId="0" fontId="15" fillId="0" borderId="0">
      <alignment horizontal="left" wrapText="1"/>
    </xf>
    <xf numFmtId="10" fontId="17" fillId="5" borderId="4">
      <alignment horizontal="right" vertical="top" shrinkToFit="1"/>
    </xf>
    <xf numFmtId="4" fontId="17" fillId="5" borderId="4">
      <alignment horizontal="right" vertical="top" shrinkToFit="1"/>
    </xf>
    <xf numFmtId="0" fontId="17" fillId="0" borderId="4">
      <alignment horizontal="left"/>
    </xf>
    <xf numFmtId="10" fontId="15" fillId="0" borderId="4">
      <alignment horizontal="right" vertical="top" shrinkToFit="1"/>
    </xf>
    <xf numFmtId="4" fontId="15" fillId="0" borderId="4">
      <alignment horizontal="right" vertical="top" shrinkToFit="1"/>
    </xf>
    <xf numFmtId="1" fontId="15" fillId="0" borderId="4">
      <alignment horizontal="center" vertical="top" shrinkToFit="1"/>
    </xf>
    <xf numFmtId="0" fontId="17" fillId="0" borderId="4">
      <alignment vertical="top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0">
      <alignment horizontal="right"/>
    </xf>
    <xf numFmtId="0" fontId="16" fillId="0" borderId="0">
      <alignment horizontal="center"/>
    </xf>
    <xf numFmtId="0" fontId="16" fillId="0" borderId="0">
      <alignment horizontal="center" wrapText="1"/>
    </xf>
    <xf numFmtId="0" fontId="15" fillId="0" borderId="0"/>
    <xf numFmtId="0" fontId="15" fillId="0" borderId="0">
      <alignment wrapText="1"/>
    </xf>
    <xf numFmtId="0" fontId="15" fillId="0" borderId="4">
      <alignment horizontal="center" vertical="center" wrapText="1"/>
    </xf>
    <xf numFmtId="0" fontId="15" fillId="2" borderId="0">
      <alignment horizontal="left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3" fillId="0" borderId="0"/>
    <xf numFmtId="9" fontId="1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0" fontId="0" fillId="0" borderId="0" xfId="0" applyAlignment="1">
      <alignment horizontal="center"/>
    </xf>
    <xf numFmtId="164" fontId="14" fillId="0" borderId="0" xfId="5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4" fontId="10" fillId="0" borderId="0" xfId="0" applyNumberFormat="1" applyFont="1" applyBorder="1" applyAlignment="1">
      <alignment horizontal="right" vertical="center" wrapText="1"/>
    </xf>
    <xf numFmtId="165" fontId="8" fillId="0" borderId="0" xfId="100" applyNumberFormat="1" applyFont="1" applyFill="1" applyBorder="1" applyAlignment="1" applyProtection="1">
      <alignment horizontal="center" vertical="center" wrapText="1"/>
      <protection locked="0"/>
    </xf>
    <xf numFmtId="164" fontId="14" fillId="0" borderId="0" xfId="50" applyFont="1" applyFill="1" applyBorder="1" applyAlignment="1">
      <alignment horizontal="center" vertical="center" wrapText="1"/>
    </xf>
    <xf numFmtId="3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>
      <alignment wrapText="1"/>
    </xf>
    <xf numFmtId="0" fontId="19" fillId="0" borderId="1" xfId="0" applyFont="1" applyBorder="1" applyAlignment="1">
      <alignment wrapText="1"/>
    </xf>
    <xf numFmtId="0" fontId="19" fillId="6" borderId="1" xfId="0" applyFont="1" applyFill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Fill="1" applyBorder="1"/>
    <xf numFmtId="9" fontId="18" fillId="0" borderId="1" xfId="100" applyNumberFormat="1" applyFont="1" applyFill="1" applyBorder="1" applyAlignment="1" applyProtection="1">
      <alignment horizontal="center" vertical="center" wrapText="1"/>
      <protection locked="0"/>
    </xf>
    <xf numFmtId="0" fontId="24" fillId="7" borderId="1" xfId="0" applyFont="1" applyFill="1" applyBorder="1" applyAlignment="1">
      <alignment vertical="top" wrapText="1"/>
    </xf>
    <xf numFmtId="49" fontId="24" fillId="7" borderId="1" xfId="0" applyNumberFormat="1" applyFont="1" applyFill="1" applyBorder="1" applyAlignment="1">
      <alignment horizontal="center" vertical="top" shrinkToFit="1"/>
    </xf>
    <xf numFmtId="0" fontId="25" fillId="0" borderId="1" xfId="0" applyFont="1" applyFill="1" applyBorder="1"/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3" fontId="27" fillId="0" borderId="1" xfId="0" applyNumberFormat="1" applyFont="1" applyBorder="1" applyAlignment="1">
      <alignment horizontal="right" vertical="center" wrapText="1"/>
    </xf>
    <xf numFmtId="3" fontId="20" fillId="0" borderId="1" xfId="0" applyNumberFormat="1" applyFont="1" applyBorder="1" applyAlignment="1">
      <alignment horizontal="right" vertical="center" wrapText="1"/>
    </xf>
    <xf numFmtId="166" fontId="20" fillId="0" borderId="1" xfId="1" applyNumberFormat="1" applyFont="1" applyFill="1" applyBorder="1" applyAlignment="1" applyProtection="1">
      <alignment horizontal="right" vertical="center" wrapText="1"/>
      <protection locked="0"/>
    </xf>
    <xf numFmtId="166" fontId="20" fillId="0" borderId="1" xfId="0" applyNumberFormat="1" applyFont="1" applyBorder="1" applyAlignment="1">
      <alignment horizontal="right" vertical="center" wrapText="1"/>
    </xf>
    <xf numFmtId="166" fontId="18" fillId="0" borderId="1" xfId="0" applyNumberFormat="1" applyFont="1" applyBorder="1" applyAlignment="1">
      <alignment horizontal="right" vertical="center" wrapText="1"/>
    </xf>
    <xf numFmtId="166" fontId="18" fillId="0" borderId="9" xfId="0" applyNumberFormat="1" applyFont="1" applyFill="1" applyBorder="1" applyAlignment="1">
      <alignment horizontal="right" vertical="center" wrapText="1"/>
    </xf>
    <xf numFmtId="166" fontId="18" fillId="0" borderId="0" xfId="0" applyNumberFormat="1" applyFont="1" applyFill="1" applyBorder="1" applyAlignment="1">
      <alignment horizontal="right" vertical="center" wrapText="1"/>
    </xf>
    <xf numFmtId="166" fontId="28" fillId="0" borderId="1" xfId="0" applyNumberFormat="1" applyFont="1" applyBorder="1" applyAlignment="1">
      <alignment horizontal="right" vertical="center" wrapText="1"/>
    </xf>
    <xf numFmtId="166" fontId="18" fillId="0" borderId="10" xfId="0" applyNumberFormat="1" applyFont="1" applyFill="1" applyBorder="1" applyAlignment="1">
      <alignment horizontal="right" vertical="center" wrapText="1"/>
    </xf>
    <xf numFmtId="166" fontId="0" fillId="0" borderId="0" xfId="0" applyNumberFormat="1"/>
    <xf numFmtId="166" fontId="18" fillId="8" borderId="10" xfId="0" applyNumberFormat="1" applyFont="1" applyFill="1" applyBorder="1" applyAlignment="1">
      <alignment horizontal="right" vertical="center" wrapText="1"/>
    </xf>
    <xf numFmtId="166" fontId="18" fillId="9" borderId="0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wrapText="1"/>
    </xf>
    <xf numFmtId="0" fontId="26" fillId="0" borderId="0" xfId="0" applyFont="1" applyFill="1" applyAlignment="1">
      <alignment horizontal="center" vertical="top" wrapText="1"/>
    </xf>
    <xf numFmtId="0" fontId="26" fillId="0" borderId="8" xfId="0" applyFont="1" applyFill="1" applyBorder="1" applyAlignment="1">
      <alignment horizontal="center" vertical="top" wrapText="1"/>
    </xf>
  </cellXfs>
  <cellStyles count="101">
    <cellStyle name="br" xfId="2"/>
    <cellStyle name="col" xfId="3"/>
    <cellStyle name="Normal" xfId="43"/>
    <cellStyle name="style0" xfId="4"/>
    <cellStyle name="style0 2" xfId="62"/>
    <cellStyle name="td" xfId="5"/>
    <cellStyle name="td 2" xfId="61"/>
    <cellStyle name="tr" xfId="6"/>
    <cellStyle name="xl21" xfId="7"/>
    <cellStyle name="xl21 2" xfId="60"/>
    <cellStyle name="xl22" xfId="8"/>
    <cellStyle name="xl22 2" xfId="85"/>
    <cellStyle name="xl23" xfId="9"/>
    <cellStyle name="xl23 2" xfId="59"/>
    <cellStyle name="xl24" xfId="10"/>
    <cellStyle name="xl24 2" xfId="89"/>
    <cellStyle name="xl25" xfId="11"/>
    <cellStyle name="xl25 2" xfId="98"/>
    <cellStyle name="xl26" xfId="12"/>
    <cellStyle name="xl26 2" xfId="69"/>
    <cellStyle name="xl27" xfId="13"/>
    <cellStyle name="xl27 2" xfId="97"/>
    <cellStyle name="xl28" xfId="14"/>
    <cellStyle name="xl28 2" xfId="91"/>
    <cellStyle name="xl29" xfId="15"/>
    <cellStyle name="xl29 2" xfId="96"/>
    <cellStyle name="xl30" xfId="16"/>
    <cellStyle name="xl30 2" xfId="53"/>
    <cellStyle name="xl31" xfId="17"/>
    <cellStyle name="xl31 2" xfId="95"/>
    <cellStyle name="xl32" xfId="18"/>
    <cellStyle name="xl32 2" xfId="84"/>
    <cellStyle name="xl33" xfId="19"/>
    <cellStyle name="xl33 2" xfId="58"/>
    <cellStyle name="xl34" xfId="20"/>
    <cellStyle name="xl34 2" xfId="94"/>
    <cellStyle name="xl35" xfId="21"/>
    <cellStyle name="xl35 2" xfId="83"/>
    <cellStyle name="xl36" xfId="22"/>
    <cellStyle name="xl36 2" xfId="93"/>
    <cellStyle name="xl37" xfId="23"/>
    <cellStyle name="xl37 2" xfId="51"/>
    <cellStyle name="xl38" xfId="24"/>
    <cellStyle name="xl38 2" xfId="66"/>
    <cellStyle name="xl39" xfId="25"/>
    <cellStyle name="xl39 2" xfId="82"/>
    <cellStyle name="xl40" xfId="26"/>
    <cellStyle name="xl40 2" xfId="68"/>
    <cellStyle name="xl41" xfId="27"/>
    <cellStyle name="xl41 2" xfId="65"/>
    <cellStyle name="xl42" xfId="28"/>
    <cellStyle name="xl42 2" xfId="90"/>
    <cellStyle name="xl43" xfId="29"/>
    <cellStyle name="xl43 2" xfId="81"/>
    <cellStyle name="xl44" xfId="30"/>
    <cellStyle name="xl44 2" xfId="80"/>
    <cellStyle name="xl45" xfId="31"/>
    <cellStyle name="xl45 2" xfId="79"/>
    <cellStyle name="xl46" xfId="32"/>
    <cellStyle name="xl46 2" xfId="78"/>
    <cellStyle name="xl47" xfId="33"/>
    <cellStyle name="xl47 2" xfId="77"/>
    <cellStyle name="xl48" xfId="76"/>
    <cellStyle name="xl49" xfId="75"/>
    <cellStyle name="xl50" xfId="74"/>
    <cellStyle name="xl51" xfId="73"/>
    <cellStyle name="xl52" xfId="72"/>
    <cellStyle name="xl53" xfId="71"/>
    <cellStyle name="xl54" xfId="63"/>
    <cellStyle name="xl55" xfId="67"/>
    <cellStyle name="xl56" xfId="64"/>
    <cellStyle name="xl57" xfId="88"/>
    <cellStyle name="xl58" xfId="87"/>
    <cellStyle name="xl59" xfId="86"/>
    <cellStyle name="xl60" xfId="57"/>
    <cellStyle name="xl61" xfId="70"/>
    <cellStyle name="xl62" xfId="56"/>
    <cellStyle name="xl63" xfId="92"/>
    <cellStyle name="xl64" xfId="55"/>
    <cellStyle name="xl65" xfId="54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Обычный 5 2" xfId="52"/>
    <cellStyle name="Обычный 6" xfId="99"/>
    <cellStyle name="Процентный" xfId="100" builtinId="5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 2" xfId="5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zoomScale="80" zoomScaleNormal="80" workbookViewId="0">
      <pane xSplit="1" ySplit="3" topLeftCell="B25" activePane="bottomRight" state="frozen"/>
      <selection pane="topRight" activeCell="C1" sqref="C1"/>
      <selection pane="bottomLeft" activeCell="A6" sqref="A6"/>
      <selection pane="bottomRight" activeCell="D34" sqref="D34"/>
    </sheetView>
  </sheetViews>
  <sheetFormatPr defaultRowHeight="15"/>
  <cols>
    <col min="1" max="1" width="74.42578125" style="1" customWidth="1"/>
    <col min="2" max="4" width="16.42578125" style="1" customWidth="1"/>
    <col min="5" max="5" width="16.140625" customWidth="1"/>
    <col min="6" max="6" width="19.28515625" customWidth="1"/>
  </cols>
  <sheetData>
    <row r="1" spans="1:8" ht="20.25" customHeight="1">
      <c r="A1" s="34"/>
      <c r="B1" s="34"/>
      <c r="C1" s="34"/>
      <c r="D1" s="34"/>
      <c r="E1" s="34"/>
    </row>
    <row r="2" spans="1:8" ht="78.75" customHeight="1">
      <c r="A2" s="35" t="s">
        <v>60</v>
      </c>
      <c r="B2" s="35"/>
      <c r="C2" s="35"/>
      <c r="D2" s="35"/>
      <c r="E2" s="35"/>
      <c r="F2" s="35"/>
    </row>
    <row r="3" spans="1:8" ht="112.5">
      <c r="A3" s="21" t="s">
        <v>52</v>
      </c>
      <c r="B3" s="10" t="s">
        <v>61</v>
      </c>
      <c r="C3" s="10" t="s">
        <v>62</v>
      </c>
      <c r="D3" s="10" t="s">
        <v>63</v>
      </c>
      <c r="E3" s="10" t="s">
        <v>64</v>
      </c>
      <c r="H3" s="4"/>
    </row>
    <row r="4" spans="1:8" ht="18.75">
      <c r="A4" s="11" t="s">
        <v>17</v>
      </c>
      <c r="B4" s="24">
        <f>B5+B22</f>
        <v>791964.6</v>
      </c>
      <c r="C4" s="24">
        <f>C5+C22+C33+C34</f>
        <v>622727.39999999991</v>
      </c>
      <c r="D4" s="24">
        <f>D5+D22</f>
        <v>796413.5</v>
      </c>
      <c r="E4" s="16">
        <f>D4/B4</f>
        <v>1.0056175490672183</v>
      </c>
    </row>
    <row r="5" spans="1:8" ht="18.75">
      <c r="A5" s="12" t="s">
        <v>12</v>
      </c>
      <c r="B5" s="25">
        <f>SUM(B6:B21)-B8</f>
        <v>209662</v>
      </c>
      <c r="C5" s="25">
        <f>SUM(C6:C21)-C8</f>
        <v>176880.9</v>
      </c>
      <c r="D5" s="25">
        <f>SUM(D6:D21)-D8</f>
        <v>216719.1</v>
      </c>
      <c r="E5" s="16">
        <f>D5/B5</f>
        <v>1.0336594137230399</v>
      </c>
    </row>
    <row r="6" spans="1:8" ht="18" customHeight="1">
      <c r="A6" s="12" t="s">
        <v>11</v>
      </c>
      <c r="B6" s="25">
        <v>99920</v>
      </c>
      <c r="C6" s="25">
        <v>78139.199999999997</v>
      </c>
      <c r="D6" s="25">
        <v>99920</v>
      </c>
      <c r="E6" s="16">
        <f>D6/B6</f>
        <v>1</v>
      </c>
    </row>
    <row r="7" spans="1:8" ht="37.5">
      <c r="A7" s="12" t="s">
        <v>15</v>
      </c>
      <c r="B7" s="25">
        <v>28445</v>
      </c>
      <c r="C7" s="25">
        <v>23342</v>
      </c>
      <c r="D7" s="25">
        <v>28445</v>
      </c>
      <c r="E7" s="16">
        <f t="shared" ref="E7:E30" si="0">D7/B7</f>
        <v>1</v>
      </c>
    </row>
    <row r="8" spans="1:8" ht="18.75">
      <c r="A8" s="12" t="s">
        <v>16</v>
      </c>
      <c r="B8" s="25">
        <v>28445</v>
      </c>
      <c r="C8" s="25">
        <v>23342</v>
      </c>
      <c r="D8" s="25">
        <v>28445</v>
      </c>
      <c r="E8" s="16">
        <f t="shared" si="0"/>
        <v>1</v>
      </c>
    </row>
    <row r="9" spans="1:8" ht="37.5">
      <c r="A9" s="12" t="s">
        <v>10</v>
      </c>
      <c r="B9" s="25">
        <v>16008</v>
      </c>
      <c r="C9" s="25">
        <v>15316.6</v>
      </c>
      <c r="D9" s="25">
        <v>16008</v>
      </c>
      <c r="E9" s="16">
        <f t="shared" si="0"/>
        <v>1</v>
      </c>
    </row>
    <row r="10" spans="1:8" ht="37.5">
      <c r="A10" s="12" t="s">
        <v>55</v>
      </c>
      <c r="B10" s="25"/>
      <c r="C10" s="25">
        <v>4.0999999999999996</v>
      </c>
      <c r="D10" s="25">
        <v>4.0999999999999996</v>
      </c>
      <c r="E10" s="16" t="e">
        <f t="shared" si="0"/>
        <v>#DIV/0!</v>
      </c>
    </row>
    <row r="11" spans="1:8" ht="18.75">
      <c r="A11" s="12" t="s">
        <v>9</v>
      </c>
      <c r="B11" s="25">
        <v>4700</v>
      </c>
      <c r="C11" s="25">
        <v>13885.9</v>
      </c>
      <c r="D11" s="25">
        <v>13886</v>
      </c>
      <c r="E11" s="16">
        <f>D11/B11</f>
        <v>2.9544680851063831</v>
      </c>
    </row>
    <row r="12" spans="1:8" ht="37.5">
      <c r="A12" s="13" t="s">
        <v>19</v>
      </c>
      <c r="B12" s="25">
        <v>1862</v>
      </c>
      <c r="C12" s="25">
        <v>1559.9</v>
      </c>
      <c r="D12" s="25">
        <v>1862</v>
      </c>
      <c r="E12" s="16">
        <f t="shared" si="0"/>
        <v>1</v>
      </c>
    </row>
    <row r="13" spans="1:8" ht="18.75">
      <c r="A13" s="13" t="s">
        <v>53</v>
      </c>
      <c r="B13" s="25">
        <v>3240</v>
      </c>
      <c r="C13" s="25">
        <v>1656.1</v>
      </c>
      <c r="D13" s="25">
        <v>3240</v>
      </c>
      <c r="E13" s="16">
        <f t="shared" si="0"/>
        <v>1</v>
      </c>
    </row>
    <row r="14" spans="1:8" ht="18.75">
      <c r="A14" s="13" t="s">
        <v>54</v>
      </c>
      <c r="B14" s="25">
        <v>22460</v>
      </c>
      <c r="C14" s="25">
        <v>16789.099999999999</v>
      </c>
      <c r="D14" s="25">
        <v>22460</v>
      </c>
      <c r="E14" s="16">
        <f t="shared" si="0"/>
        <v>1</v>
      </c>
    </row>
    <row r="15" spans="1:8" ht="18.75">
      <c r="A15" s="12" t="s">
        <v>8</v>
      </c>
      <c r="B15" s="25">
        <v>2155</v>
      </c>
      <c r="C15" s="25">
        <v>7493.8</v>
      </c>
      <c r="D15" s="25">
        <v>7494</v>
      </c>
      <c r="E15" s="16">
        <f t="shared" si="0"/>
        <v>3.4774941995359629</v>
      </c>
    </row>
    <row r="16" spans="1:8" ht="56.25">
      <c r="A16" s="14" t="s">
        <v>20</v>
      </c>
      <c r="B16" s="25">
        <v>7620</v>
      </c>
      <c r="C16" s="25">
        <v>5506.5</v>
      </c>
      <c r="D16" s="25">
        <v>7620</v>
      </c>
      <c r="E16" s="16">
        <f t="shared" si="0"/>
        <v>1</v>
      </c>
    </row>
    <row r="17" spans="1:5" ht="37.5">
      <c r="A17" s="14" t="s">
        <v>21</v>
      </c>
      <c r="B17" s="25">
        <v>422</v>
      </c>
      <c r="C17" s="25">
        <v>611.70000000000005</v>
      </c>
      <c r="D17" s="25">
        <v>612</v>
      </c>
      <c r="E17" s="16">
        <f t="shared" si="0"/>
        <v>1.4502369668246446</v>
      </c>
    </row>
    <row r="18" spans="1:5" ht="37.5">
      <c r="A18" s="14" t="s">
        <v>65</v>
      </c>
      <c r="B18" s="25">
        <v>400</v>
      </c>
      <c r="C18" s="25">
        <v>0</v>
      </c>
      <c r="D18" s="25">
        <v>0</v>
      </c>
      <c r="E18" s="16">
        <f t="shared" si="0"/>
        <v>0</v>
      </c>
    </row>
    <row r="19" spans="1:5" ht="41.25" customHeight="1">
      <c r="A19" s="14" t="s">
        <v>22</v>
      </c>
      <c r="B19" s="25">
        <v>22000</v>
      </c>
      <c r="C19" s="25">
        <v>11017.2</v>
      </c>
      <c r="D19" s="25">
        <v>13606</v>
      </c>
      <c r="E19" s="16">
        <f t="shared" si="0"/>
        <v>0.61845454545454548</v>
      </c>
    </row>
    <row r="20" spans="1:5" ht="16.5" customHeight="1">
      <c r="A20" s="14" t="s">
        <v>23</v>
      </c>
      <c r="B20" s="25">
        <v>292</v>
      </c>
      <c r="C20" s="25">
        <v>1424.4</v>
      </c>
      <c r="D20" s="25">
        <v>1424</v>
      </c>
      <c r="E20" s="16">
        <f>D20/B20</f>
        <v>4.8767123287671232</v>
      </c>
    </row>
    <row r="21" spans="1:5" ht="18.75">
      <c r="A21" s="12" t="s">
        <v>7</v>
      </c>
      <c r="B21" s="25">
        <v>138</v>
      </c>
      <c r="C21" s="25">
        <v>134.4</v>
      </c>
      <c r="D21" s="25">
        <v>138</v>
      </c>
      <c r="E21" s="16" t="s">
        <v>26</v>
      </c>
    </row>
    <row r="22" spans="1:5" ht="18.75">
      <c r="A22" s="12" t="s">
        <v>6</v>
      </c>
      <c r="B22" s="25">
        <f>B23+B24</f>
        <v>582302.6</v>
      </c>
      <c r="C22" s="25">
        <f>C23+C24</f>
        <v>417369.89999999997</v>
      </c>
      <c r="D22" s="25">
        <f>D23+D24</f>
        <v>579694.4</v>
      </c>
      <c r="E22" s="16">
        <f t="shared" si="0"/>
        <v>0.99552088553271112</v>
      </c>
    </row>
    <row r="23" spans="1:5" ht="18.75">
      <c r="A23" s="12" t="s">
        <v>25</v>
      </c>
      <c r="B23" s="25">
        <v>0</v>
      </c>
      <c r="C23" s="25">
        <v>0</v>
      </c>
      <c r="D23" s="25">
        <v>0</v>
      </c>
      <c r="E23" s="16" t="s">
        <v>26</v>
      </c>
    </row>
    <row r="24" spans="1:5" ht="56.25">
      <c r="A24" s="12" t="s">
        <v>5</v>
      </c>
      <c r="B24" s="25">
        <f>B25+B28+B29+B30</f>
        <v>582302.6</v>
      </c>
      <c r="C24" s="25">
        <f>C25+C28+C29+C30</f>
        <v>417369.89999999997</v>
      </c>
      <c r="D24" s="25">
        <f>D25+D28+D29+D30</f>
        <v>579694.4</v>
      </c>
      <c r="E24" s="16">
        <f t="shared" si="0"/>
        <v>0.99552088553271112</v>
      </c>
    </row>
    <row r="25" spans="1:5" ht="37.5" customHeight="1">
      <c r="A25" s="12" t="s">
        <v>13</v>
      </c>
      <c r="B25" s="25">
        <f>B26+B27</f>
        <v>151431.4</v>
      </c>
      <c r="C25" s="25">
        <f>C26+C27</f>
        <v>128720.2</v>
      </c>
      <c r="D25" s="25">
        <f>D26+D27</f>
        <v>151431.4</v>
      </c>
      <c r="E25" s="16">
        <f t="shared" si="0"/>
        <v>1</v>
      </c>
    </row>
    <row r="26" spans="1:5" ht="23.25" customHeight="1">
      <c r="A26" s="12" t="s">
        <v>14</v>
      </c>
      <c r="B26" s="25">
        <v>119074</v>
      </c>
      <c r="C26" s="25">
        <v>99229</v>
      </c>
      <c r="D26" s="25">
        <v>119074</v>
      </c>
      <c r="E26" s="16">
        <f t="shared" si="0"/>
        <v>1</v>
      </c>
    </row>
    <row r="27" spans="1:5" ht="20.25" customHeight="1">
      <c r="A27" s="12" t="s">
        <v>18</v>
      </c>
      <c r="B27" s="25">
        <v>32357.4</v>
      </c>
      <c r="C27" s="25">
        <v>29491.200000000001</v>
      </c>
      <c r="D27" s="25">
        <v>32357.4</v>
      </c>
      <c r="E27" s="16">
        <f t="shared" si="0"/>
        <v>1</v>
      </c>
    </row>
    <row r="28" spans="1:5" ht="35.25" customHeight="1">
      <c r="A28" s="12" t="s">
        <v>4</v>
      </c>
      <c r="B28" s="25">
        <v>161936.1</v>
      </c>
      <c r="C28" s="25">
        <v>72113.3</v>
      </c>
      <c r="D28" s="25">
        <v>159426</v>
      </c>
      <c r="E28" s="16">
        <f t="shared" si="0"/>
        <v>0.98449944144634827</v>
      </c>
    </row>
    <row r="29" spans="1:5" ht="18.75" customHeight="1">
      <c r="A29" s="12" t="s">
        <v>3</v>
      </c>
      <c r="B29" s="25">
        <v>221970.7</v>
      </c>
      <c r="C29" s="25">
        <v>187978.6</v>
      </c>
      <c r="D29" s="29">
        <v>221872</v>
      </c>
      <c r="E29" s="16">
        <f t="shared" si="0"/>
        <v>0.999555346719184</v>
      </c>
    </row>
    <row r="30" spans="1:5" ht="19.5" customHeight="1">
      <c r="A30" s="12" t="s">
        <v>2</v>
      </c>
      <c r="B30" s="25">
        <v>46964.4</v>
      </c>
      <c r="C30" s="25">
        <v>28557.8</v>
      </c>
      <c r="D30" s="25">
        <v>46965</v>
      </c>
      <c r="E30" s="16">
        <f t="shared" si="0"/>
        <v>1.0000127756343102</v>
      </c>
    </row>
    <row r="31" spans="1:5" ht="37.5">
      <c r="A31" s="12" t="s">
        <v>1</v>
      </c>
      <c r="B31" s="23">
        <v>0</v>
      </c>
      <c r="C31" s="23">
        <v>0</v>
      </c>
      <c r="D31" s="23">
        <v>0</v>
      </c>
      <c r="E31" s="16"/>
    </row>
    <row r="32" spans="1:5" ht="18.75">
      <c r="A32" s="12" t="s">
        <v>0</v>
      </c>
      <c r="B32" s="23">
        <v>0</v>
      </c>
      <c r="C32" s="23">
        <v>0</v>
      </c>
      <c r="D32" s="23">
        <v>0</v>
      </c>
      <c r="E32" s="16"/>
    </row>
    <row r="33" spans="1:5" ht="113.25" customHeight="1">
      <c r="A33" s="12" t="s">
        <v>56</v>
      </c>
      <c r="B33" s="22"/>
      <c r="C33" s="25">
        <v>28657.4</v>
      </c>
      <c r="D33" s="25">
        <f>28657.4-28657.4</f>
        <v>0</v>
      </c>
      <c r="E33" s="16"/>
    </row>
    <row r="34" spans="1:5" ht="56.25">
      <c r="A34" s="12" t="s">
        <v>24</v>
      </c>
      <c r="B34" s="22"/>
      <c r="C34" s="25">
        <v>-180.8</v>
      </c>
      <c r="D34" s="25"/>
      <c r="E34" s="16" t="s">
        <v>26</v>
      </c>
    </row>
    <row r="35" spans="1:5" ht="15.75">
      <c r="A35" s="6"/>
      <c r="B35" s="7"/>
      <c r="C35" s="7"/>
      <c r="D35" s="7"/>
      <c r="E35" s="8"/>
    </row>
    <row r="37" spans="1:5">
      <c r="B37" s="2"/>
      <c r="C37" s="2"/>
      <c r="D37" s="2"/>
      <c r="E37" s="3"/>
    </row>
    <row r="38" spans="1:5">
      <c r="B38" s="9"/>
      <c r="C38" s="5"/>
      <c r="D38" s="5"/>
      <c r="E38" s="5"/>
    </row>
    <row r="39" spans="1:5">
      <c r="B39" s="2"/>
      <c r="C39" s="2"/>
      <c r="D39" s="2"/>
      <c r="E39" s="3"/>
    </row>
  </sheetData>
  <mergeCells count="2">
    <mergeCell ref="A1:E1"/>
    <mergeCell ref="A2:F2"/>
  </mergeCells>
  <pageMargins left="0.82677165354330717" right="0.23622047244094491" top="0.15748031496062992" bottom="0.15748031496062992" header="0.31496062992125984" footer="0.31496062992125984"/>
  <pageSetup paperSize="8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1"/>
  <sheetViews>
    <sheetView tabSelected="1" view="pageBreakPreview" zoomScale="60" zoomScaleNormal="80" workbookViewId="0">
      <pane xSplit="1" ySplit="3" topLeftCell="B4" activePane="bottomRight" state="frozen"/>
      <selection pane="topRight" activeCell="C1" sqref="C1"/>
      <selection pane="bottomLeft" activeCell="A6" sqref="A6"/>
      <selection pane="bottomRight" activeCell="D4" sqref="D4"/>
    </sheetView>
  </sheetViews>
  <sheetFormatPr defaultRowHeight="15"/>
  <cols>
    <col min="1" max="1" width="74.42578125" style="1" customWidth="1"/>
    <col min="2" max="4" width="16.42578125" style="1" customWidth="1"/>
    <col min="5" max="5" width="16.140625" customWidth="1"/>
    <col min="6" max="6" width="19.28515625" customWidth="1"/>
    <col min="8" max="8" width="9.28515625" bestFit="1" customWidth="1"/>
    <col min="9" max="9" width="11.140625" bestFit="1" customWidth="1"/>
    <col min="10" max="11" width="9.28515625" bestFit="1" customWidth="1"/>
    <col min="12" max="12" width="11.140625" bestFit="1" customWidth="1"/>
    <col min="13" max="14" width="9.28515625" bestFit="1" customWidth="1"/>
    <col min="15" max="18" width="11.140625" bestFit="1" customWidth="1"/>
    <col min="19" max="19" width="10" customWidth="1"/>
    <col min="20" max="20" width="9.28515625" bestFit="1" customWidth="1"/>
  </cols>
  <sheetData>
    <row r="1" spans="1:20" ht="20.25" customHeight="1">
      <c r="A1" s="34"/>
      <c r="B1" s="34"/>
      <c r="C1" s="34"/>
      <c r="D1" s="34"/>
      <c r="E1" s="34"/>
    </row>
    <row r="2" spans="1:20" ht="150.75" customHeight="1">
      <c r="A2" s="36" t="s">
        <v>59</v>
      </c>
      <c r="B2" s="36"/>
      <c r="C2" s="36"/>
      <c r="D2" s="36"/>
      <c r="E2" s="36"/>
      <c r="F2" s="36"/>
    </row>
    <row r="3" spans="1:20" ht="112.5">
      <c r="A3" s="20" t="s">
        <v>51</v>
      </c>
      <c r="B3" s="20" t="s">
        <v>50</v>
      </c>
      <c r="C3" s="10" t="s">
        <v>61</v>
      </c>
      <c r="D3" s="10" t="s">
        <v>62</v>
      </c>
      <c r="E3" s="10" t="s">
        <v>63</v>
      </c>
      <c r="F3" s="10" t="s">
        <v>64</v>
      </c>
      <c r="I3" s="4"/>
    </row>
    <row r="4" spans="1:20" ht="27" customHeight="1">
      <c r="A4" s="17" t="s">
        <v>27</v>
      </c>
      <c r="B4" s="18" t="s">
        <v>28</v>
      </c>
      <c r="C4" s="26">
        <v>96658.8</v>
      </c>
      <c r="D4" s="26">
        <v>65934.7</v>
      </c>
      <c r="E4" s="26">
        <f>C4+T4</f>
        <v>95359.8</v>
      </c>
      <c r="F4" s="16">
        <f>E4/C4</f>
        <v>0.98656097530695597</v>
      </c>
      <c r="H4" s="32" t="s">
        <v>66</v>
      </c>
      <c r="I4" s="32">
        <v>-1</v>
      </c>
      <c r="J4" s="30">
        <v>-1</v>
      </c>
      <c r="K4" s="30">
        <v>-927</v>
      </c>
      <c r="L4" s="30">
        <v>-370</v>
      </c>
      <c r="T4" s="31">
        <f>SUM(H4:R4)</f>
        <v>-1299</v>
      </c>
    </row>
    <row r="5" spans="1:20" ht="29.25" customHeight="1">
      <c r="A5" s="17" t="s">
        <v>29</v>
      </c>
      <c r="B5" s="18" t="s">
        <v>30</v>
      </c>
      <c r="C5" s="26">
        <v>465.6</v>
      </c>
      <c r="D5" s="26">
        <v>333.7</v>
      </c>
      <c r="E5" s="26">
        <f t="shared" ref="E5:E15" si="0">C5+T5</f>
        <v>430.6</v>
      </c>
      <c r="F5" s="16">
        <f t="shared" ref="F5:F16" si="1">E5/C5</f>
        <v>0.92482817869415812</v>
      </c>
      <c r="K5">
        <v>-35</v>
      </c>
      <c r="T5" s="31">
        <f t="shared" ref="T5:T7" si="2">SUM(H5:R5)</f>
        <v>-35</v>
      </c>
    </row>
    <row r="6" spans="1:20" ht="46.5" customHeight="1">
      <c r="A6" s="17" t="s">
        <v>31</v>
      </c>
      <c r="B6" s="18" t="s">
        <v>32</v>
      </c>
      <c r="C6" s="26">
        <v>1727</v>
      </c>
      <c r="D6" s="26">
        <v>805.2</v>
      </c>
      <c r="E6" s="26">
        <f t="shared" si="0"/>
        <v>1644</v>
      </c>
      <c r="F6" s="16">
        <f t="shared" si="1"/>
        <v>0.95193977996525769</v>
      </c>
      <c r="H6" s="30">
        <v>-76</v>
      </c>
      <c r="K6">
        <v>-3</v>
      </c>
      <c r="L6">
        <v>-4</v>
      </c>
      <c r="T6" s="31">
        <f t="shared" si="2"/>
        <v>-83</v>
      </c>
    </row>
    <row r="7" spans="1:20" ht="29.25" customHeight="1">
      <c r="A7" s="17" t="s">
        <v>33</v>
      </c>
      <c r="B7" s="18" t="s">
        <v>34</v>
      </c>
      <c r="C7" s="26">
        <v>87551.4</v>
      </c>
      <c r="D7" s="26">
        <v>58962.6</v>
      </c>
      <c r="E7" s="26">
        <f t="shared" si="0"/>
        <v>87185.4</v>
      </c>
      <c r="F7" s="16">
        <f t="shared" si="1"/>
        <v>0.99581959854439794</v>
      </c>
      <c r="H7" s="30">
        <v>-180</v>
      </c>
      <c r="K7">
        <v>-120</v>
      </c>
      <c r="L7">
        <v>-62</v>
      </c>
      <c r="O7">
        <v>-2</v>
      </c>
      <c r="P7">
        <v>-2</v>
      </c>
      <c r="T7" s="31">
        <f t="shared" si="2"/>
        <v>-366</v>
      </c>
    </row>
    <row r="8" spans="1:20" ht="25.5" customHeight="1">
      <c r="A8" s="17" t="s">
        <v>35</v>
      </c>
      <c r="B8" s="18" t="s">
        <v>36</v>
      </c>
      <c r="C8" s="26">
        <v>138667.79999999999</v>
      </c>
      <c r="D8" s="26">
        <v>48250.3</v>
      </c>
      <c r="E8" s="26">
        <f t="shared" si="0"/>
        <v>129417.79999999999</v>
      </c>
      <c r="F8" s="16">
        <f>E8/C8</f>
        <v>0.93329381442555515</v>
      </c>
      <c r="H8" s="28">
        <v>-180</v>
      </c>
      <c r="I8" s="28">
        <v>-1054</v>
      </c>
      <c r="J8" s="28">
        <v>-200</v>
      </c>
      <c r="K8" s="28">
        <v>-10</v>
      </c>
      <c r="L8" s="28">
        <v>-1054</v>
      </c>
      <c r="M8" s="28">
        <v>-6</v>
      </c>
      <c r="N8" s="28">
        <v>-200</v>
      </c>
      <c r="O8" s="28">
        <v>-1746</v>
      </c>
      <c r="P8" s="28">
        <v>-1000</v>
      </c>
      <c r="Q8" s="28">
        <v>-1000</v>
      </c>
      <c r="R8" s="28">
        <v>-2614</v>
      </c>
      <c r="S8" s="33">
        <v>-186</v>
      </c>
      <c r="T8" s="31">
        <f>SUM(H8:S8)</f>
        <v>-9250</v>
      </c>
    </row>
    <row r="9" spans="1:20" ht="25.5" customHeight="1">
      <c r="A9" s="17" t="s">
        <v>57</v>
      </c>
      <c r="B9" s="18" t="s">
        <v>58</v>
      </c>
      <c r="C9" s="26">
        <v>1315.1</v>
      </c>
      <c r="D9" s="26">
        <v>0</v>
      </c>
      <c r="E9" s="26">
        <f t="shared" si="0"/>
        <v>1315.1</v>
      </c>
      <c r="F9" s="16">
        <f t="shared" si="1"/>
        <v>1</v>
      </c>
      <c r="S9" t="s">
        <v>67</v>
      </c>
    </row>
    <row r="10" spans="1:20" ht="26.25" customHeight="1">
      <c r="A10" s="17" t="s">
        <v>37</v>
      </c>
      <c r="B10" s="18" t="s">
        <v>38</v>
      </c>
      <c r="C10" s="26">
        <v>416543.1</v>
      </c>
      <c r="D10" s="26">
        <v>319903.7</v>
      </c>
      <c r="E10" s="26">
        <f t="shared" si="0"/>
        <v>416543.1</v>
      </c>
      <c r="F10" s="16">
        <f t="shared" si="1"/>
        <v>1</v>
      </c>
    </row>
    <row r="11" spans="1:20" ht="25.5" customHeight="1">
      <c r="A11" s="17" t="s">
        <v>39</v>
      </c>
      <c r="B11" s="18" t="s">
        <v>40</v>
      </c>
      <c r="C11" s="26">
        <v>57201.2</v>
      </c>
      <c r="D11" s="26">
        <v>38899</v>
      </c>
      <c r="E11" s="26">
        <f t="shared" si="0"/>
        <v>57201.2</v>
      </c>
      <c r="F11" s="16">
        <f t="shared" si="1"/>
        <v>1</v>
      </c>
    </row>
    <row r="12" spans="1:20" ht="26.25" customHeight="1">
      <c r="A12" s="17" t="s">
        <v>41</v>
      </c>
      <c r="B12" s="18" t="s">
        <v>42</v>
      </c>
      <c r="C12" s="26">
        <v>17588</v>
      </c>
      <c r="D12" s="26">
        <v>15593.1</v>
      </c>
      <c r="E12" s="26">
        <f t="shared" si="0"/>
        <v>17588</v>
      </c>
      <c r="F12" s="16">
        <f t="shared" si="1"/>
        <v>1</v>
      </c>
    </row>
    <row r="13" spans="1:20" ht="24" customHeight="1">
      <c r="A13" s="17" t="s">
        <v>43</v>
      </c>
      <c r="B13" s="18" t="s">
        <v>44</v>
      </c>
      <c r="C13" s="26">
        <v>1357.3</v>
      </c>
      <c r="D13" s="26">
        <v>1028</v>
      </c>
      <c r="E13" s="26">
        <f t="shared" si="0"/>
        <v>1357.3</v>
      </c>
      <c r="F13" s="16">
        <f t="shared" si="1"/>
        <v>1</v>
      </c>
    </row>
    <row r="14" spans="1:20" ht="27" customHeight="1">
      <c r="A14" s="17" t="s">
        <v>45</v>
      </c>
      <c r="B14" s="18" t="s">
        <v>46</v>
      </c>
      <c r="C14" s="27">
        <v>350</v>
      </c>
      <c r="D14" s="26">
        <v>196.9</v>
      </c>
      <c r="E14" s="26">
        <f t="shared" si="0"/>
        <v>350</v>
      </c>
      <c r="F14" s="16">
        <f t="shared" si="1"/>
        <v>1</v>
      </c>
    </row>
    <row r="15" spans="1:20" ht="47.25" customHeight="1">
      <c r="A15" s="17" t="s">
        <v>47</v>
      </c>
      <c r="B15" s="18" t="s">
        <v>48</v>
      </c>
      <c r="C15" s="26">
        <v>20</v>
      </c>
      <c r="D15" s="26">
        <v>0</v>
      </c>
      <c r="E15" s="26">
        <f t="shared" si="0"/>
        <v>2</v>
      </c>
      <c r="F15" s="16">
        <f t="shared" si="1"/>
        <v>0.1</v>
      </c>
      <c r="H15" s="30">
        <v>-18</v>
      </c>
      <c r="T15" s="31">
        <f>SUM(H15:S15)</f>
        <v>-18</v>
      </c>
    </row>
    <row r="16" spans="1:20" ht="20.25">
      <c r="A16" s="19" t="s">
        <v>49</v>
      </c>
      <c r="B16" s="15"/>
      <c r="C16" s="26">
        <f>SUM(C4:C15)</f>
        <v>819445.29999999993</v>
      </c>
      <c r="D16" s="26">
        <f>SUM(D4:D15)</f>
        <v>549907.19999999995</v>
      </c>
      <c r="E16" s="26">
        <f>SUM(E4:E15)</f>
        <v>808394.29999999993</v>
      </c>
      <c r="F16" s="16">
        <f t="shared" si="1"/>
        <v>0.98651404797855324</v>
      </c>
    </row>
    <row r="17" spans="1:5" ht="15.75">
      <c r="A17" s="6"/>
      <c r="B17" s="7"/>
      <c r="C17" s="7"/>
      <c r="D17" s="7"/>
      <c r="E17" s="8"/>
    </row>
    <row r="18" spans="1:5" ht="18.75">
      <c r="E18" s="28"/>
    </row>
    <row r="19" spans="1:5">
      <c r="B19" s="2"/>
      <c r="C19" s="2"/>
      <c r="D19" s="2"/>
      <c r="E19" s="3"/>
    </row>
    <row r="20" spans="1:5">
      <c r="B20" s="9"/>
      <c r="C20" s="9"/>
      <c r="D20" s="9"/>
      <c r="E20" s="9"/>
    </row>
    <row r="21" spans="1:5">
      <c r="B21" s="2"/>
      <c r="C21" s="2"/>
      <c r="D21" s="2"/>
      <c r="E21" s="3"/>
    </row>
  </sheetData>
  <mergeCells count="2">
    <mergeCell ref="A1:E1"/>
    <mergeCell ref="A2:F2"/>
  </mergeCells>
  <pageMargins left="0.82677165354330717" right="0.23622047244094491" top="0.15748031496062992" bottom="0.15748031496062992" header="0.31496062992125984" footer="0.31496062992125984"/>
  <pageSetup paperSize="8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доходы</vt:lpstr>
      <vt:lpstr> расходы </vt:lpstr>
      <vt:lpstr>' расходы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hp</cp:lastModifiedBy>
  <cp:lastPrinted>2025-11-26T06:38:27Z</cp:lastPrinted>
  <dcterms:created xsi:type="dcterms:W3CDTF">2017-08-31T14:26:51Z</dcterms:created>
  <dcterms:modified xsi:type="dcterms:W3CDTF">2025-11-26T06:38:43Z</dcterms:modified>
</cp:coreProperties>
</file>